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15015" windowHeight="8370"/>
  </bookViews>
  <sheets>
    <sheet name="Лист1" sheetId="1" r:id="rId1"/>
  </sheets>
  <definedNames>
    <definedName name="_xlnm._FilterDatabase" localSheetId="0" hidden="1">Лист1!$A$6:$T$20</definedName>
    <definedName name="_xlnm.Print_Area" localSheetId="0">Лист1!$A$1:$R$18</definedName>
  </definedNames>
  <calcPr calcId="145621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8" i="1" l="1"/>
  <c r="O18" i="1" l="1"/>
  <c r="P18" i="1" l="1"/>
  <c r="B10" i="1" l="1"/>
  <c r="B11" i="1" s="1"/>
  <c r="B16" i="1" s="1"/>
  <c r="Q16" i="1" l="1"/>
  <c r="Q18" i="1" s="1"/>
  <c r="R20" i="1" l="1"/>
</calcChain>
</file>

<file path=xl/sharedStrings.xml><?xml version="1.0" encoding="utf-8"?>
<sst xmlns="http://schemas.openxmlformats.org/spreadsheetml/2006/main" count="120" uniqueCount="63">
  <si>
    <t>Единица измерения</t>
  </si>
  <si>
    <t>Номер реестровой записи</t>
  </si>
  <si>
    <t>Идентификационный код группы источников доходов бюджетов/идентификационный код источника дохода бюджета</t>
  </si>
  <si>
    <t>Наименование группы источников доходов бюджетов/наименование источника дохода бюджета</t>
  </si>
  <si>
    <t>Код классификации доходов бюджетов</t>
  </si>
  <si>
    <t>код главного администратора доходов республиканского бюджета</t>
  </si>
  <si>
    <t>код вида доходов бюджетов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</si>
  <si>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</si>
  <si>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</si>
  <si>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</si>
  <si>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</si>
  <si>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</si>
  <si>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бюджетов</t>
  </si>
  <si>
    <t>аналитическая группа подвида доходов бюджетов</t>
  </si>
  <si>
    <t>код подвида доходов бюджетов</t>
  </si>
  <si>
    <t>Наименование кода классификации доходов бюджетов</t>
  </si>
  <si>
    <t>Наименование главного администратора доходов республиканского бюджета</t>
  </si>
  <si>
    <t xml:space="preserve">Показатели прогноза </t>
  </si>
  <si>
    <t>Прогноз доходов бюджета на 2017 г. (текущий финансовый год)</t>
  </si>
  <si>
    <t>Оценка исполнения 2017 г. (текущий финансовый год)</t>
  </si>
  <si>
    <t>на 2018 г. (очередной финансовый год)</t>
  </si>
  <si>
    <t>02</t>
  </si>
  <si>
    <t>0000</t>
  </si>
  <si>
    <t>01</t>
  </si>
  <si>
    <t>1</t>
  </si>
  <si>
    <t>2</t>
  </si>
  <si>
    <t>151</t>
  </si>
  <si>
    <t>010</t>
  </si>
  <si>
    <t>030</t>
  </si>
  <si>
    <t>35</t>
  </si>
  <si>
    <t>Администратор</t>
  </si>
  <si>
    <t>182</t>
  </si>
  <si>
    <t>110</t>
  </si>
  <si>
    <t>Управление Федеральной налоговой службы по Республике Мордовия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</si>
  <si>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</si>
  <si>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</si>
  <si>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06</t>
  </si>
  <si>
    <t>Налог на имущество организаций по имуществу, не входящему в Единую систему газоснабжения</t>
  </si>
  <si>
    <t>Налог на имущество организаций по имуществу, входящему в Единую систему газоснабжения</t>
  </si>
  <si>
    <t>15</t>
  </si>
  <si>
    <t>001</t>
  </si>
  <si>
    <t>118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</si>
  <si>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</si>
  <si>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10</t>
  </si>
  <si>
    <t>1000</t>
  </si>
  <si>
    <t>2100</t>
  </si>
  <si>
    <t>033</t>
  </si>
  <si>
    <t>Земельный налог с организацийобладающихземельным участком, расположенным в границахсельких поселений</t>
  </si>
  <si>
    <t>7510</t>
  </si>
  <si>
    <t>Дотации бюджетам сельких поселений на выравнивание бюджетной обеспеченности</t>
  </si>
  <si>
    <t>5118</t>
  </si>
  <si>
    <t>Земельный налог с организацийобладающихземельным участком, расположенным в границахсельких поселений ( пени по соответствующему платежу)</t>
  </si>
  <si>
    <t>043</t>
  </si>
  <si>
    <t>Земельный налог с физически лиц, обладающих земельным участком, расположенных в границах сельских поселений( перерасчеты, недоимка и задолженность по соответствующемуплатежу, в том числе по отмененным)</t>
  </si>
  <si>
    <t>Земельный налог с физических лиц, обладающих земельным участкам, расположенным в границахсельских сельских поселений (пени по соответствующему платежу)</t>
  </si>
  <si>
    <t>4410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</si>
  <si>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значенияв соответствии с заключеннымсоглашениями</t>
  </si>
  <si>
    <t>Администрация Глушковского сельского поселения Кадошкинского муниципального района Республики Мордовия</t>
  </si>
  <si>
    <t>24</t>
  </si>
  <si>
    <t>00141</t>
  </si>
  <si>
    <t>Кассовые поступления в текущем финансовом году (по состоянию на "01" ноября_ 2017г.)</t>
  </si>
  <si>
    <t>Администрация Глушковского  сельского поселения Кадошкинского муниципального района Республики Мордовия</t>
  </si>
  <si>
    <t>Реестр источников доходов Администрации Глушковского сельского поселения на 2018 год.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</si>
</sst>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_ ;[Red]\-#,##0.00\ "/>
    <numFmt numFmtId="165" formatCode="#,##0.0"/>
    <numFmt numFmtId="166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</borders>
  <cellStyleXfs count="5">
    <xf numFmtId="0" fontId="0" fillId="0" borderId="0"/>
    <xf numFmtId="0" fontId="3" fillId="0" borderId="8">
      <alignment horizontal="left" wrapText="1"/>
    </xf>
    <xf numFmtId="49" fontId="3" fillId="0" borderId="9">
      <alignment horizontal="center"/>
    </xf>
    <xf numFmtId="0" fontId="5" fillId="0" borderId="10"/>
    <xf numFmtId="0" fontId="6" fillId="0" borderId="0"/>
  </cellStyleXfs>
  <cellXfs count="34">
    <xf numFmtId="0" fontId="0" fillId="0" borderId="0" xfId="0"/>
    <xf numFmtId="0" fontId="4" fillId="0" borderId="0" xfId="0" applyFont="1"/>
    <xf numFmtId="0" fontId="2" fillId="0" borderId="1" xfId="0" applyFont="1" applyBorder="1" applyAlignment="1">
      <alignment horizontal="center" vertical="top" wrapText="1"/>
    </xf>
    <xf numFmtId="166" fontId="2" fillId="0" borderId="1" xfId="0" applyNumberFormat="1" applyFont="1" applyBorder="1" applyAlignment="1">
      <alignment horizontal="center" vertical="top" wrapText="1"/>
    </xf>
    <xf numFmtId="166" fontId="7" fillId="0" borderId="1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/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2" fillId="2" borderId="1" xfId="0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/>
    <xf numFmtId="4" fontId="1" fillId="0" borderId="1" xfId="0" applyNumberFormat="1" applyFont="1" applyBorder="1" applyAlignment="1">
      <alignment vertical="top"/>
    </xf>
    <xf numFmtId="165" fontId="1" fillId="0" borderId="1" xfId="0" applyNumberFormat="1" applyFont="1" applyBorder="1" applyAlignment="1">
      <alignment vertical="top"/>
    </xf>
    <xf numFmtId="166" fontId="1" fillId="0" borderId="1" xfId="0" applyNumberFormat="1" applyFont="1" applyBorder="1" applyAlignment="1">
      <alignment vertical="top"/>
    </xf>
    <xf numFmtId="4" fontId="1" fillId="0" borderId="0" xfId="0" applyNumberFormat="1" applyFont="1" applyAlignment="1">
      <alignment vertical="top"/>
    </xf>
    <xf numFmtId="164" fontId="1" fillId="0" borderId="0" xfId="0" applyNumberFormat="1" applyFont="1" applyAlignment="1">
      <alignment vertical="top"/>
    </xf>
    <xf numFmtId="166" fontId="2" fillId="0" borderId="1" xfId="0" applyNumberFormat="1" applyFont="1" applyFill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</cellXfs>
  <cellStyles count="5">
    <cellStyle name="xl35" xfId="1"/>
    <cellStyle name="xl52" xfId="2"/>
    <cellStyle name="xl75" xfId="3"/>
    <cellStyle name="Обычный" xfId="0" builtinId="0"/>
    <cellStyle name="Стиль 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"/>
  <sheetViews>
    <sheetView tabSelected="1" view="pageBreakPreview" zoomScale="70" zoomScaleNormal="75" zoomScaleSheetLayoutView="70" workbookViewId="0">
      <pane xSplit="1" ySplit="6" topLeftCell="G7" activePane="bottomRight" state="frozen"/>
      <selection pane="topRight" activeCell="B1" sqref="B1"/>
      <selection pane="bottomLeft" activeCell="A5" sqref="A5"/>
      <selection pane="bottomRight" activeCell="Q23" sqref="Q23"/>
    </sheetView>
  </sheetViews>
  <sheetFormatPr defaultRowHeight="15" x14ac:dyDescent="0.25"/>
  <cols>
    <col min="1" max="1" width="16" style="6" customWidth="1"/>
    <col min="2" max="2" width="11.28515625" style="7" bestFit="1" customWidth="1"/>
    <col min="3" max="3" width="6" style="7" hidden="1" customWidth="1"/>
    <col min="4" max="4" width="11.42578125" style="7" hidden="1" customWidth="1"/>
    <col min="5" max="5" width="17.140625" style="6" customWidth="1"/>
    <col min="6" max="6" width="8.42578125" style="6" customWidth="1"/>
    <col min="7" max="7" width="10.140625" style="6" customWidth="1"/>
    <col min="8" max="8" width="8.28515625" style="6" customWidth="1"/>
    <col min="9" max="9" width="9.5703125" style="6" customWidth="1"/>
    <col min="10" max="10" width="8.7109375" style="6" customWidth="1"/>
    <col min="11" max="11" width="9.85546875" style="6" customWidth="1"/>
    <col min="12" max="12" width="13.85546875" style="6" customWidth="1"/>
    <col min="13" max="13" width="46.42578125" style="6" customWidth="1"/>
    <col min="14" max="14" width="37.42578125" style="6" customWidth="1"/>
    <col min="15" max="15" width="13.28515625" style="6" customWidth="1"/>
    <col min="16" max="16" width="15" style="6" customWidth="1"/>
    <col min="17" max="17" width="12.140625" style="6" customWidth="1"/>
    <col min="18" max="18" width="13" style="6" customWidth="1"/>
    <col min="19" max="19" width="21.85546875" style="7" customWidth="1"/>
    <col min="20" max="20" width="14.85546875" style="7" customWidth="1"/>
    <col min="21" max="16384" width="9.140625" style="7"/>
  </cols>
  <sheetData>
    <row r="1" spans="1:18" x14ac:dyDescent="0.25">
      <c r="M1" s="6" t="s">
        <v>62</v>
      </c>
      <c r="R1" s="1"/>
    </row>
    <row r="2" spans="1:18" x14ac:dyDescent="0.25">
      <c r="R2" s="1"/>
    </row>
    <row r="3" spans="1:18" x14ac:dyDescent="0.25">
      <c r="C3" s="7" t="s">
        <v>0</v>
      </c>
    </row>
    <row r="4" spans="1:18" ht="14.45" customHeight="1" x14ac:dyDescent="0.25">
      <c r="A4" s="8"/>
      <c r="B4" s="23" t="s">
        <v>1</v>
      </c>
      <c r="C4" s="28" t="s">
        <v>2</v>
      </c>
      <c r="D4" s="28" t="s">
        <v>3</v>
      </c>
      <c r="E4" s="26" t="s">
        <v>4</v>
      </c>
      <c r="F4" s="27"/>
      <c r="G4" s="27"/>
      <c r="H4" s="27"/>
      <c r="I4" s="27"/>
      <c r="J4" s="27"/>
      <c r="K4" s="27"/>
      <c r="L4" s="27"/>
      <c r="M4" s="23" t="s">
        <v>15</v>
      </c>
      <c r="N4" s="23" t="s">
        <v>16</v>
      </c>
      <c r="O4" s="23" t="s">
        <v>18</v>
      </c>
      <c r="P4" s="23" t="s">
        <v>60</v>
      </c>
      <c r="Q4" s="23" t="s">
        <v>19</v>
      </c>
      <c r="R4" s="22" t="s">
        <v>17</v>
      </c>
    </row>
    <row r="5" spans="1:18" ht="43.15" customHeight="1" x14ac:dyDescent="0.25">
      <c r="A5" s="23" t="s">
        <v>30</v>
      </c>
      <c r="B5" s="25"/>
      <c r="C5" s="29"/>
      <c r="D5" s="29"/>
      <c r="E5" s="23" t="s">
        <v>5</v>
      </c>
      <c r="F5" s="26" t="s">
        <v>6</v>
      </c>
      <c r="G5" s="27"/>
      <c r="H5" s="27"/>
      <c r="I5" s="27"/>
      <c r="J5" s="31"/>
      <c r="K5" s="32" t="s">
        <v>14</v>
      </c>
      <c r="L5" s="33"/>
      <c r="M5" s="25"/>
      <c r="N5" s="25"/>
      <c r="O5" s="25"/>
      <c r="P5" s="25"/>
      <c r="Q5" s="25"/>
      <c r="R5" s="23" t="s">
        <v>20</v>
      </c>
    </row>
    <row r="6" spans="1:18" ht="75" x14ac:dyDescent="0.25">
      <c r="A6" s="24"/>
      <c r="B6" s="24"/>
      <c r="C6" s="30"/>
      <c r="D6" s="30"/>
      <c r="E6" s="24"/>
      <c r="F6" s="9" t="s">
        <v>7</v>
      </c>
      <c r="G6" s="9" t="s">
        <v>8</v>
      </c>
      <c r="H6" s="9" t="s">
        <v>9</v>
      </c>
      <c r="I6" s="9" t="s">
        <v>10</v>
      </c>
      <c r="J6" s="9" t="s">
        <v>11</v>
      </c>
      <c r="K6" s="9" t="s">
        <v>12</v>
      </c>
      <c r="L6" s="10" t="s">
        <v>13</v>
      </c>
      <c r="M6" s="24"/>
      <c r="N6" s="24"/>
      <c r="O6" s="24"/>
      <c r="P6" s="24"/>
      <c r="Q6" s="24"/>
      <c r="R6" s="24"/>
    </row>
    <row r="7" spans="1:18" ht="76.5" x14ac:dyDescent="0.25">
      <c r="A7" s="12">
        <v>182</v>
      </c>
      <c r="B7" s="11">
        <v>1</v>
      </c>
      <c r="C7" s="12"/>
      <c r="D7" s="2"/>
      <c r="E7" s="12" t="s">
        <v>31</v>
      </c>
      <c r="F7" s="12" t="s">
        <v>24</v>
      </c>
      <c r="G7" s="12" t="s">
        <v>23</v>
      </c>
      <c r="H7" s="5" t="s">
        <v>21</v>
      </c>
      <c r="I7" s="5" t="s">
        <v>27</v>
      </c>
      <c r="J7" s="5" t="s">
        <v>23</v>
      </c>
      <c r="K7" s="5" t="s">
        <v>22</v>
      </c>
      <c r="L7" s="12" t="s">
        <v>32</v>
      </c>
      <c r="M7" s="14" t="s">
        <v>34</v>
      </c>
      <c r="N7" s="2" t="s">
        <v>33</v>
      </c>
      <c r="O7" s="4">
        <v>7.5</v>
      </c>
      <c r="P7" s="4">
        <v>3.3</v>
      </c>
      <c r="Q7" s="4">
        <v>7.5</v>
      </c>
      <c r="R7" s="4">
        <v>6.2</v>
      </c>
    </row>
    <row r="8" spans="1:18" ht="114.75" x14ac:dyDescent="0.25">
      <c r="A8" s="12">
        <v>182</v>
      </c>
      <c r="B8" s="11">
        <v>2</v>
      </c>
      <c r="C8" s="12"/>
      <c r="D8" s="2"/>
      <c r="E8" s="12" t="s">
        <v>31</v>
      </c>
      <c r="F8" s="12" t="s">
        <v>24</v>
      </c>
      <c r="G8" s="12" t="s">
        <v>23</v>
      </c>
      <c r="H8" s="5" t="s">
        <v>21</v>
      </c>
      <c r="I8" s="5" t="s">
        <v>27</v>
      </c>
      <c r="J8" s="5" t="s">
        <v>23</v>
      </c>
      <c r="K8" s="5" t="s">
        <v>45</v>
      </c>
      <c r="L8" s="12" t="s">
        <v>32</v>
      </c>
      <c r="M8" s="14" t="s">
        <v>35</v>
      </c>
      <c r="N8" s="2" t="s">
        <v>33</v>
      </c>
      <c r="O8" s="4">
        <v>0.1</v>
      </c>
      <c r="P8" s="4">
        <v>0.06</v>
      </c>
      <c r="Q8" s="4">
        <v>0.1</v>
      </c>
      <c r="R8" s="4"/>
    </row>
    <row r="9" spans="1:18" ht="25.5" x14ac:dyDescent="0.25">
      <c r="A9" s="12">
        <v>182</v>
      </c>
      <c r="B9" s="11">
        <v>3</v>
      </c>
      <c r="C9" s="12"/>
      <c r="D9" s="2"/>
      <c r="E9" s="12" t="s">
        <v>31</v>
      </c>
      <c r="F9" s="12" t="s">
        <v>24</v>
      </c>
      <c r="G9" s="12">
        <v>6</v>
      </c>
      <c r="H9" s="5" t="s">
        <v>23</v>
      </c>
      <c r="I9" s="5" t="s">
        <v>28</v>
      </c>
      <c r="J9" s="5" t="s">
        <v>43</v>
      </c>
      <c r="K9" s="5" t="s">
        <v>44</v>
      </c>
      <c r="L9" s="12" t="s">
        <v>32</v>
      </c>
      <c r="M9" s="14" t="s">
        <v>37</v>
      </c>
      <c r="N9" s="2" t="s">
        <v>33</v>
      </c>
      <c r="O9" s="4">
        <v>17</v>
      </c>
      <c r="P9" s="4">
        <v>1.7</v>
      </c>
      <c r="Q9" s="4">
        <v>17</v>
      </c>
      <c r="R9" s="4">
        <v>17</v>
      </c>
    </row>
    <row r="10" spans="1:18" ht="25.5" x14ac:dyDescent="0.25">
      <c r="A10" s="12">
        <v>182</v>
      </c>
      <c r="B10" s="11">
        <f t="shared" ref="B10:B16" si="0">B9+1</f>
        <v>4</v>
      </c>
      <c r="C10" s="12"/>
      <c r="D10" s="2"/>
      <c r="E10" s="12" t="s">
        <v>31</v>
      </c>
      <c r="F10" s="12" t="s">
        <v>24</v>
      </c>
      <c r="G10" s="12" t="s">
        <v>36</v>
      </c>
      <c r="H10" s="5" t="s">
        <v>23</v>
      </c>
      <c r="I10" s="5" t="s">
        <v>28</v>
      </c>
      <c r="J10" s="5" t="s">
        <v>43</v>
      </c>
      <c r="K10" s="5" t="s">
        <v>45</v>
      </c>
      <c r="L10" s="12" t="s">
        <v>32</v>
      </c>
      <c r="M10" s="14" t="s">
        <v>38</v>
      </c>
      <c r="N10" s="2" t="s">
        <v>33</v>
      </c>
      <c r="O10" s="4">
        <v>1</v>
      </c>
      <c r="P10" s="4">
        <v>0.1</v>
      </c>
      <c r="Q10" s="4">
        <v>1</v>
      </c>
      <c r="R10" s="4"/>
    </row>
    <row r="11" spans="1:18" ht="38.25" x14ac:dyDescent="0.25">
      <c r="A11" s="12">
        <v>182</v>
      </c>
      <c r="B11" s="11">
        <f t="shared" si="0"/>
        <v>5</v>
      </c>
      <c r="C11" s="12"/>
      <c r="D11" s="2"/>
      <c r="E11" s="12" t="s">
        <v>31</v>
      </c>
      <c r="F11" s="12" t="s">
        <v>24</v>
      </c>
      <c r="G11" s="12" t="s">
        <v>36</v>
      </c>
      <c r="H11" s="5" t="s">
        <v>36</v>
      </c>
      <c r="I11" s="5" t="s">
        <v>46</v>
      </c>
      <c r="J11" s="5" t="s">
        <v>43</v>
      </c>
      <c r="K11" s="5" t="s">
        <v>44</v>
      </c>
      <c r="L11" s="12" t="s">
        <v>32</v>
      </c>
      <c r="M11" s="14" t="s">
        <v>47</v>
      </c>
      <c r="N11" s="2" t="s">
        <v>33</v>
      </c>
      <c r="O11" s="4">
        <v>100</v>
      </c>
      <c r="P11" s="4">
        <v>95.6</v>
      </c>
      <c r="Q11" s="4">
        <v>100</v>
      </c>
      <c r="R11" s="4">
        <v>100</v>
      </c>
    </row>
    <row r="12" spans="1:18" ht="51" x14ac:dyDescent="0.25">
      <c r="A12" s="12">
        <v>182</v>
      </c>
      <c r="B12" s="11">
        <v>6</v>
      </c>
      <c r="C12" s="12"/>
      <c r="D12" s="2"/>
      <c r="E12" s="12">
        <v>182</v>
      </c>
      <c r="F12" s="12">
        <v>1</v>
      </c>
      <c r="G12" s="12" t="s">
        <v>36</v>
      </c>
      <c r="H12" s="5" t="s">
        <v>36</v>
      </c>
      <c r="I12" s="5" t="s">
        <v>46</v>
      </c>
      <c r="J12" s="5" t="s">
        <v>43</v>
      </c>
      <c r="K12" s="5" t="s">
        <v>45</v>
      </c>
      <c r="L12" s="12">
        <v>110</v>
      </c>
      <c r="M12" s="14" t="s">
        <v>51</v>
      </c>
      <c r="N12" s="2" t="s">
        <v>33</v>
      </c>
      <c r="O12" s="4">
        <v>1</v>
      </c>
      <c r="P12" s="4">
        <v>0.1</v>
      </c>
      <c r="Q12" s="4">
        <v>1</v>
      </c>
      <c r="R12" s="4"/>
    </row>
    <row r="13" spans="1:18" ht="63.75" x14ac:dyDescent="0.25">
      <c r="A13" s="12">
        <v>182</v>
      </c>
      <c r="B13" s="11">
        <v>7</v>
      </c>
      <c r="C13" s="12"/>
      <c r="D13" s="2"/>
      <c r="E13" s="12">
        <v>182</v>
      </c>
      <c r="F13" s="12">
        <v>1</v>
      </c>
      <c r="G13" s="12" t="s">
        <v>36</v>
      </c>
      <c r="H13" s="5" t="s">
        <v>36</v>
      </c>
      <c r="I13" s="5" t="s">
        <v>52</v>
      </c>
      <c r="J13" s="5" t="s">
        <v>43</v>
      </c>
      <c r="K13" s="5" t="s">
        <v>44</v>
      </c>
      <c r="L13" s="12">
        <v>110</v>
      </c>
      <c r="M13" s="14" t="s">
        <v>53</v>
      </c>
      <c r="N13" s="2" t="s">
        <v>33</v>
      </c>
      <c r="O13" s="4">
        <v>100</v>
      </c>
      <c r="P13" s="4">
        <v>47.2</v>
      </c>
      <c r="Q13" s="4">
        <v>100</v>
      </c>
      <c r="R13" s="4">
        <v>106.4</v>
      </c>
    </row>
    <row r="14" spans="1:18" ht="51" x14ac:dyDescent="0.25">
      <c r="A14" s="12">
        <v>182</v>
      </c>
      <c r="B14" s="11">
        <v>8</v>
      </c>
      <c r="C14" s="12"/>
      <c r="D14" s="2"/>
      <c r="E14" s="12">
        <v>182</v>
      </c>
      <c r="F14" s="12">
        <v>1</v>
      </c>
      <c r="G14" s="12" t="s">
        <v>36</v>
      </c>
      <c r="H14" s="5" t="s">
        <v>36</v>
      </c>
      <c r="I14" s="5" t="s">
        <v>52</v>
      </c>
      <c r="J14" s="5" t="s">
        <v>43</v>
      </c>
      <c r="K14" s="5" t="s">
        <v>45</v>
      </c>
      <c r="L14" s="12">
        <v>110</v>
      </c>
      <c r="M14" s="14" t="s">
        <v>54</v>
      </c>
      <c r="N14" s="2" t="s">
        <v>33</v>
      </c>
      <c r="O14" s="4">
        <v>0.9</v>
      </c>
      <c r="P14" s="4">
        <v>0.5</v>
      </c>
      <c r="Q14" s="6">
        <v>0.9</v>
      </c>
      <c r="R14" s="4"/>
    </row>
    <row r="15" spans="1:18" ht="51" x14ac:dyDescent="0.25">
      <c r="A15" s="12">
        <v>913</v>
      </c>
      <c r="B15" s="11">
        <v>10</v>
      </c>
      <c r="C15" s="12"/>
      <c r="D15" s="2"/>
      <c r="E15" s="12">
        <v>913</v>
      </c>
      <c r="F15" s="12" t="s">
        <v>25</v>
      </c>
      <c r="G15" s="12" t="s">
        <v>21</v>
      </c>
      <c r="H15" s="5" t="s">
        <v>39</v>
      </c>
      <c r="I15" s="5" t="s">
        <v>40</v>
      </c>
      <c r="J15" s="5" t="s">
        <v>43</v>
      </c>
      <c r="K15" s="5" t="s">
        <v>48</v>
      </c>
      <c r="L15" s="12" t="s">
        <v>26</v>
      </c>
      <c r="M15" s="13" t="s">
        <v>49</v>
      </c>
      <c r="N15" s="2" t="s">
        <v>61</v>
      </c>
      <c r="O15" s="4">
        <v>625</v>
      </c>
      <c r="P15" s="4">
        <v>625</v>
      </c>
      <c r="Q15" s="4">
        <v>625</v>
      </c>
      <c r="R15" s="4">
        <v>634.79999999999995</v>
      </c>
    </row>
    <row r="16" spans="1:18" ht="51" x14ac:dyDescent="0.25">
      <c r="A16" s="12">
        <v>913</v>
      </c>
      <c r="B16" s="11">
        <f t="shared" si="0"/>
        <v>11</v>
      </c>
      <c r="C16" s="12"/>
      <c r="D16" s="2"/>
      <c r="E16" s="12">
        <v>913</v>
      </c>
      <c r="F16" s="12" t="s">
        <v>25</v>
      </c>
      <c r="G16" s="12" t="s">
        <v>21</v>
      </c>
      <c r="H16" s="5" t="s">
        <v>29</v>
      </c>
      <c r="I16" s="5" t="s">
        <v>41</v>
      </c>
      <c r="J16" s="5" t="s">
        <v>43</v>
      </c>
      <c r="K16" s="5" t="s">
        <v>50</v>
      </c>
      <c r="L16" s="12" t="s">
        <v>26</v>
      </c>
      <c r="M16" s="13" t="s">
        <v>42</v>
      </c>
      <c r="N16" s="2" t="s">
        <v>57</v>
      </c>
      <c r="O16" s="4">
        <v>58.2</v>
      </c>
      <c r="P16" s="4">
        <v>42.5</v>
      </c>
      <c r="Q16" s="4">
        <f>O16</f>
        <v>58.2</v>
      </c>
      <c r="R16" s="4">
        <v>62.2</v>
      </c>
    </row>
    <row r="17" spans="1:18" ht="63.75" x14ac:dyDescent="0.25">
      <c r="A17" s="12">
        <v>913</v>
      </c>
      <c r="B17" s="11">
        <v>13</v>
      </c>
      <c r="C17" s="12"/>
      <c r="D17" s="2"/>
      <c r="E17" s="12">
        <v>913</v>
      </c>
      <c r="F17" s="12" t="s">
        <v>25</v>
      </c>
      <c r="G17" s="12">
        <v>20</v>
      </c>
      <c r="H17" s="5" t="s">
        <v>58</v>
      </c>
      <c r="I17" s="5" t="s">
        <v>59</v>
      </c>
      <c r="J17" s="5" t="s">
        <v>43</v>
      </c>
      <c r="K17" s="5" t="s">
        <v>55</v>
      </c>
      <c r="L17" s="12" t="s">
        <v>26</v>
      </c>
      <c r="M17" s="2" t="s">
        <v>56</v>
      </c>
      <c r="N17" s="2" t="s">
        <v>57</v>
      </c>
      <c r="O17" s="3">
        <v>87.7</v>
      </c>
      <c r="P17" s="3">
        <v>48.1</v>
      </c>
      <c r="Q17" s="3">
        <v>87.7</v>
      </c>
      <c r="R17" s="21"/>
    </row>
    <row r="18" spans="1:18" x14ac:dyDescent="0.25">
      <c r="A18" s="8"/>
      <c r="B18" s="15"/>
      <c r="C18" s="15"/>
      <c r="D18" s="15"/>
      <c r="E18" s="8"/>
      <c r="F18" s="8"/>
      <c r="G18" s="8"/>
      <c r="H18" s="8"/>
      <c r="I18" s="8"/>
      <c r="J18" s="8"/>
      <c r="K18" s="8"/>
      <c r="L18" s="8"/>
      <c r="M18" s="8"/>
      <c r="N18" s="8"/>
      <c r="O18" s="17">
        <f>O7+O8+O9+O10+O11+O12+O13+O14+O15+O16+O17</f>
        <v>998.40000000000009</v>
      </c>
      <c r="P18" s="16">
        <f>P7+P8+P9+P10+P11+P12+P13+P14+P15+P16+P17</f>
        <v>864.16</v>
      </c>
      <c r="Q18" s="17">
        <f>SUM(Q7:Q17)</f>
        <v>998.40000000000009</v>
      </c>
      <c r="R18" s="18">
        <f>SUM(R7:R17)</f>
        <v>926.6</v>
      </c>
    </row>
    <row r="19" spans="1:18" x14ac:dyDescent="0.25">
      <c r="R19" s="19">
        <v>27440642.873092502</v>
      </c>
    </row>
    <row r="20" spans="1:18" x14ac:dyDescent="0.25">
      <c r="R20" s="20">
        <f>R18-R19</f>
        <v>-27439716.273092501</v>
      </c>
    </row>
  </sheetData>
  <autoFilter ref="A6:T20"/>
  <mergeCells count="14">
    <mergeCell ref="A5:A6"/>
    <mergeCell ref="B4:B6"/>
    <mergeCell ref="C4:C6"/>
    <mergeCell ref="D4:D6"/>
    <mergeCell ref="E5:E6"/>
    <mergeCell ref="R5:R6"/>
    <mergeCell ref="P4:P6"/>
    <mergeCell ref="Q4:Q6"/>
    <mergeCell ref="E4:L4"/>
    <mergeCell ref="M4:M6"/>
    <mergeCell ref="N4:N6"/>
    <mergeCell ref="O4:O6"/>
    <mergeCell ref="F5:J5"/>
    <mergeCell ref="K5:L5"/>
  </mergeCells>
  <printOptions horizontalCentered="1"/>
  <pageMargins left="0.11811023622047245" right="0" top="0" bottom="0" header="0.31496062992125984" footer="0.31496062992125984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Главный бухгалтер</dc:creator>
  <cp:lastModifiedBy>7</cp:lastModifiedBy>
  <cp:lastPrinted>2018-01-11T07:26:10Z</cp:lastPrinted>
  <dcterms:created xsi:type="dcterms:W3CDTF">2017-09-08T12:30:36Z</dcterms:created>
  <dcterms:modified xsi:type="dcterms:W3CDTF">2018-01-11T07:29:35Z</dcterms:modified>
</cp:coreProperties>
</file>